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S12" i="1" l="1"/>
  <c r="R19" i="1"/>
  <c r="R12" i="1"/>
  <c r="AI31" i="1"/>
  <c r="AI30" i="1"/>
  <c r="AI29" i="1"/>
  <c r="AI28" i="1"/>
  <c r="S13" i="1"/>
  <c r="T13" i="1"/>
  <c r="T12" i="1"/>
  <c r="AI6" i="1"/>
  <c r="AI5" i="1"/>
  <c r="AI4" i="1"/>
  <c r="AD35" i="1"/>
  <c r="S19" i="1"/>
  <c r="T19" i="1"/>
  <c r="S20" i="1"/>
  <c r="T20" i="1"/>
  <c r="AC9" i="1"/>
</calcChain>
</file>

<file path=xl/sharedStrings.xml><?xml version="1.0" encoding="utf-8"?>
<sst xmlns="http://schemas.openxmlformats.org/spreadsheetml/2006/main" count="150" uniqueCount="87">
  <si>
    <t>Eppi ID</t>
  </si>
  <si>
    <t>TITLE</t>
  </si>
  <si>
    <t>AUTHOR</t>
  </si>
  <si>
    <t>JOURNAL</t>
  </si>
  <si>
    <t>YEAR</t>
  </si>
  <si>
    <t>VOLUME</t>
  </si>
  <si>
    <t>PAGE START-PAGE END</t>
  </si>
  <si>
    <t>AUTHOR E-MAIL</t>
  </si>
  <si>
    <t>STUDY COUNTRY</t>
  </si>
  <si>
    <t>LOCATION SITE/NAME</t>
  </si>
  <si>
    <t>LATITUDE</t>
  </si>
  <si>
    <t>LONGITUDE</t>
  </si>
  <si>
    <t>KÖPPEN CLIMATE ZONE</t>
  </si>
  <si>
    <t>Long-term tillage, straw and N rate effects on quantity and quality of organic C and N in a Gray Luvisol soil</t>
  </si>
  <si>
    <t xml:space="preserve">Malhi S S; Nyborg M ; Goddard T ; Puurveen D ; </t>
  </si>
  <si>
    <t>Nutrient Cycling in Agroecosystems</t>
  </si>
  <si>
    <t>1-20</t>
  </si>
  <si>
    <t>malhis@agr.gc.ca</t>
  </si>
  <si>
    <t>Canada</t>
  </si>
  <si>
    <t>Breton, Alberta</t>
  </si>
  <si>
    <t>Dfb</t>
  </si>
  <si>
    <t>INTERVENTION (crop rotation / fertiliser / amendments / catch crop / tillage / multiple / farming system)</t>
  </si>
  <si>
    <t>NUMBER OF TREATMENTS</t>
  </si>
  <si>
    <t>WHICH TREATMENTS</t>
  </si>
  <si>
    <t>amendments / fertiliser / tillage</t>
  </si>
  <si>
    <t>2 x 2 + 2</t>
  </si>
  <si>
    <t>tillage: no tillage / conventional tillage. fertiliser: 0 / 50 kg/ha. amendments: straw retained / straw removed (0 fertiliser only)</t>
  </si>
  <si>
    <t>DATA LOCATION</t>
  </si>
  <si>
    <t>BULK DENSITY (measured / calculated / not present)</t>
  </si>
  <si>
    <t>VARIANCE PRESENTED</t>
  </si>
  <si>
    <t>Variability Measure</t>
  </si>
  <si>
    <t>CRITICAL APPRAISAL, PRELIMINARY COMMENT</t>
  </si>
  <si>
    <t>Table 2 (1998) / Table 3 (2007) / Figure 1</t>
  </si>
  <si>
    <t>calculated</t>
  </si>
  <si>
    <t>F, p-, EMS and LSD in Table 2</t>
  </si>
  <si>
    <t>None (overall SD calculable)</t>
  </si>
  <si>
    <t>Seems OK, barring 100 kg fertilisation rate (initiated in 1991)</t>
  </si>
  <si>
    <t>Table 2. Effect of long-term tillage, straw and N rate on mass of soil total organic C (TOC) and total organic N (TON) in soil in
autumn 1998 at Breton, Alberta, Canada (Gray Luvisol soil, experiment established in autumn 1979)</t>
  </si>
  <si>
    <t>TOC (Mg/ha)</t>
  </si>
  <si>
    <t>Depth (cm)</t>
  </si>
  <si>
    <t>0-7.5</t>
  </si>
  <si>
    <t>7.5-15</t>
  </si>
  <si>
    <t>0-15</t>
  </si>
  <si>
    <t>ZTSRem0</t>
  </si>
  <si>
    <t>ZTSRet0</t>
  </si>
  <si>
    <t>ZTSRet50</t>
  </si>
  <si>
    <t>ZTSRet100</t>
  </si>
  <si>
    <t>CTSRem0</t>
  </si>
  <si>
    <t>CTSRet0</t>
  </si>
  <si>
    <t>CTSRet50</t>
  </si>
  <si>
    <t>CTSRet100</t>
  </si>
  <si>
    <t>F-test value</t>
  </si>
  <si>
    <t>F-test probability P</t>
  </si>
  <si>
    <t>Error mean squares (EMS)</t>
  </si>
  <si>
    <t>Tillage effect</t>
  </si>
  <si>
    <t>CT mean</t>
  </si>
  <si>
    <t>LSD0.05</t>
  </si>
  <si>
    <t>Straw effect at 0 N</t>
  </si>
  <si>
    <t>SRem mean</t>
  </si>
  <si>
    <t>SRet mean</t>
  </si>
  <si>
    <t>N rate effect with SRet</t>
  </si>
  <si>
    <t>0 mean</t>
  </si>
  <si>
    <t>50 mean</t>
  </si>
  <si>
    <t>100 mean</t>
  </si>
  <si>
    <t>ZT zero tillage, CT conventional tillage, SRem straw removed, SRet straw retained, 0, 50 and 100 kg N ha-1</t>
  </si>
  <si>
    <t>Table 3. Effect of long-term tillage, straw and N rate on mass of total organic C (TOC) and total organic N (TON) in soil in spring
2007 at Breton, Alberta, Canada (Gray Luvisol soil, experiment established in autumn 1979)</t>
  </si>
  <si>
    <t>ZT mean</t>
  </si>
  <si>
    <t>0-5</t>
  </si>
  <si>
    <t>5-10</t>
  </si>
  <si>
    <t>10-15</t>
  </si>
  <si>
    <t>Figure 1. Historical comparisons of total organic C (TOC)
concentration in 0–15 cm soil in 1979, 1990, 1998 and spring
2007 for each treatment at Breton, Alberta, Canada (Gray
Luvisol soil, experiment established in autumn 1979—mean
total organic C concentration was 13.75 g C kg-1 in 1979). ZT
zero tillage, CT conventional tillage, SRem straw removed, SRet
straw retained, 0, 50 and 100 kg N ha-1. a comparing TOC for
ZTSRem0, ZTSRet0, CTSRem0 and CTSRet0 treatments; b comparing
TOC for ZTSRem0, ZTSRet0, ZTSRet50 and ZTSRet100
treatments; and c comparing TOC for CTSRem0, CTSRet0,
CTSRet50 and CTSRet100 treatments</t>
  </si>
  <si>
    <t>TOC (g/kg)</t>
  </si>
  <si>
    <t>Year</t>
  </si>
  <si>
    <t>Bulk density measured but not reported</t>
  </si>
  <si>
    <t xml:space="preserve">Initially, the plots were planted to a continuous barley (Hordeum vulgare  L.) rotation with two tillage systems (conventional tillage [CT] and zero tillage [ZT]), two straw disposals (straw removed [SRem ] and straw retained [SRet ]) and two N treatments (0 and 56 kg N ha-1 ) (Nyborg et al. 1995 ). However in 1991, another N treatment was added (100 kg N ha-1 ) and the 56 kg N ha-1  was reduced to 50 kg N ha-1  (Table 1 ). At the same time, the barley rotation was changed to spring wheat (Triticum aestivum  L.). In 1997, the rotation was then changed to a barley–wheat–canola (Brassica napus  L.) rotation. Individual plots were 2.8 9  6.9 m. Plots under CT were tilled twice, once in the autumn and once in the spring, with a chisel cultivator followed by a coil packer. The ZT plots did not undergo any disturbance, except for seeding drill. The crop was harvested every year from 1980 to 2006 for seed and straw yield. In autumn 1998 (in the wheat phase), and in spring 2007 (in the wheat phase), soil samples were taken from each plot after growing cereals. The soil samples were then analyzed for various organic C and N fractions. </t>
  </si>
  <si>
    <t>ES</t>
  </si>
  <si>
    <t>mean</t>
  </si>
  <si>
    <t>SD</t>
  </si>
  <si>
    <t>n</t>
  </si>
  <si>
    <t>Depth correction</t>
  </si>
  <si>
    <t>NT</t>
  </si>
  <si>
    <t>CT</t>
  </si>
  <si>
    <t>NT-CT</t>
  </si>
  <si>
    <t>t(6df)</t>
  </si>
  <si>
    <t>n/a</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</si>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</sst>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1"/>
      <color rgb="FF0000FF"/>
      <name val="Arial"/>
      <family val="2"/>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5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quotePrefix="1" applyNumberFormat="1" applyFont="1" applyFill="1" applyAlignment="1"/>
    <xf numFmtId="0" fontId="2" fillId="0" borderId="0" xfId="0" applyNumberFormat="1" applyFont="1" applyFill="1" applyAlignment="1"/>
    <xf numFmtId="0" fontId="0" fillId="0" borderId="0" xfId="0" applyAlignment="1"/>
    <xf numFmtId="0" fontId="0" fillId="0" borderId="0" xfId="0" quotePrefix="1"/>
    <xf numFmtId="0" fontId="5" fillId="0" borderId="0" xfId="0" applyFont="1"/>
    <xf numFmtId="0" fontId="6" fillId="2" borderId="0" xfId="0" applyFont="1" applyFill="1"/>
    <xf numFmtId="0" fontId="6" fillId="3" borderId="0" xfId="0" applyFont="1" applyFill="1"/>
    <xf numFmtId="0" fontId="0" fillId="0" borderId="0" xfId="0" applyAlignment="1">
      <alignment wrapText="1"/>
    </xf>
  </cellXfs>
  <cellStyles count="5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9"/>
  <sheetViews>
    <sheetView tabSelected="1" topLeftCell="R5" workbookViewId="0">
      <selection activeCell="U10" sqref="U10"/>
    </sheetView>
  </sheetViews>
  <sheetFormatPr defaultColWidth="11" defaultRowHeight="15.75" x14ac:dyDescent="0.25"/>
  <sheetData>
    <row r="1" spans="1:3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5" x14ac:dyDescent="0.25">
      <c r="A2" s="5">
        <v>10244277</v>
      </c>
      <c r="B2" s="6" t="s">
        <v>13</v>
      </c>
      <c r="C2" s="5" t="s">
        <v>14</v>
      </c>
      <c r="D2" s="5" t="s">
        <v>15</v>
      </c>
      <c r="E2" s="5">
        <v>2011</v>
      </c>
      <c r="F2" s="5">
        <v>90</v>
      </c>
      <c r="G2" s="7" t="s">
        <v>16</v>
      </c>
      <c r="H2" s="5" t="s">
        <v>17</v>
      </c>
      <c r="I2" s="5" t="s">
        <v>18</v>
      </c>
      <c r="J2" s="5" t="s">
        <v>19</v>
      </c>
      <c r="K2" s="8">
        <v>53.116666666666603</v>
      </c>
      <c r="L2" s="8">
        <v>-114.466666666666</v>
      </c>
      <c r="M2" s="5" t="s">
        <v>20</v>
      </c>
      <c r="N2" s="5" t="s">
        <v>24</v>
      </c>
      <c r="O2" s="5" t="s">
        <v>25</v>
      </c>
      <c r="P2" s="5" t="s">
        <v>26</v>
      </c>
      <c r="Q2" s="5" t="s">
        <v>32</v>
      </c>
      <c r="R2" s="5" t="s">
        <v>33</v>
      </c>
      <c r="S2" s="5" t="s">
        <v>34</v>
      </c>
      <c r="T2" s="5" t="s">
        <v>35</v>
      </c>
      <c r="U2" s="5" t="s">
        <v>36</v>
      </c>
      <c r="W2" s="5" t="s">
        <v>38</v>
      </c>
    </row>
    <row r="3" spans="1:35" x14ac:dyDescent="0.25">
      <c r="W3" t="s">
        <v>39</v>
      </c>
      <c r="X3" t="s">
        <v>43</v>
      </c>
      <c r="Y3" t="s">
        <v>44</v>
      </c>
      <c r="Z3" t="s">
        <v>45</v>
      </c>
      <c r="AA3" t="s">
        <v>46</v>
      </c>
      <c r="AB3" t="s">
        <v>47</v>
      </c>
      <c r="AC3" t="s">
        <v>48</v>
      </c>
      <c r="AD3" t="s">
        <v>49</v>
      </c>
      <c r="AE3" t="s">
        <v>50</v>
      </c>
      <c r="AF3" t="s">
        <v>51</v>
      </c>
      <c r="AG3" t="s">
        <v>52</v>
      </c>
      <c r="AH3" t="s">
        <v>53</v>
      </c>
      <c r="AI3" t="s">
        <v>77</v>
      </c>
    </row>
    <row r="4" spans="1:35" x14ac:dyDescent="0.25">
      <c r="A4" s="14" t="s">
        <v>74</v>
      </c>
      <c r="B4" s="14"/>
      <c r="C4" s="14"/>
      <c r="D4" s="14"/>
      <c r="E4" s="14"/>
      <c r="F4" s="14"/>
      <c r="G4" s="14"/>
      <c r="H4" s="14"/>
      <c r="I4" s="14"/>
      <c r="J4" s="14"/>
      <c r="K4" s="14"/>
      <c r="L4" s="14"/>
      <c r="M4" s="14"/>
      <c r="N4" s="14"/>
      <c r="O4" s="14"/>
      <c r="P4" s="14"/>
      <c r="Q4" s="14"/>
      <c r="R4" s="14"/>
      <c r="S4" s="14"/>
      <c r="W4" t="s">
        <v>40</v>
      </c>
      <c r="X4">
        <v>16.22</v>
      </c>
      <c r="Y4">
        <v>17.52</v>
      </c>
      <c r="Z4">
        <v>20.94</v>
      </c>
      <c r="AA4">
        <v>20.9</v>
      </c>
      <c r="AB4">
        <v>13.56</v>
      </c>
      <c r="AC4">
        <v>15.66</v>
      </c>
      <c r="AD4">
        <v>18.14</v>
      </c>
      <c r="AE4">
        <v>19.57</v>
      </c>
      <c r="AF4">
        <v>7.15</v>
      </c>
      <c r="AG4">
        <v>8.9999999999999998E-4</v>
      </c>
      <c r="AH4">
        <v>2.8668</v>
      </c>
      <c r="AI4">
        <f>SQRT(AH4)</f>
        <v>1.6931627210637494</v>
      </c>
    </row>
    <row r="5" spans="1:35" x14ac:dyDescent="0.25">
      <c r="A5" s="14"/>
      <c r="B5" s="14"/>
      <c r="C5" s="14"/>
      <c r="D5" s="14"/>
      <c r="E5" s="14"/>
      <c r="F5" s="14"/>
      <c r="G5" s="14"/>
      <c r="H5" s="14"/>
      <c r="I5" s="14"/>
      <c r="J5" s="14"/>
      <c r="K5" s="14"/>
      <c r="L5" s="14"/>
      <c r="M5" s="14"/>
      <c r="N5" s="14"/>
      <c r="O5" s="14"/>
      <c r="P5" s="14"/>
      <c r="Q5" s="14"/>
      <c r="R5" s="14"/>
      <c r="S5" s="14"/>
      <c r="W5" t="s">
        <v>41</v>
      </c>
      <c r="X5">
        <v>11.27</v>
      </c>
      <c r="Y5">
        <v>10.62</v>
      </c>
      <c r="Z5">
        <v>16.809999999999999</v>
      </c>
      <c r="AA5">
        <v>15.83</v>
      </c>
      <c r="AB5">
        <v>10.44</v>
      </c>
      <c r="AC5">
        <v>10.54</v>
      </c>
      <c r="AD5">
        <v>11.68</v>
      </c>
      <c r="AE5">
        <v>14.81</v>
      </c>
      <c r="AF5">
        <v>2.71</v>
      </c>
      <c r="AG5">
        <v>5.2999999999999999E-2</v>
      </c>
      <c r="AH5">
        <v>7.6315999999999997</v>
      </c>
      <c r="AI5">
        <f>SQRT(AH5)</f>
        <v>2.7625350676507257</v>
      </c>
    </row>
    <row r="6" spans="1:35" x14ac:dyDescent="0.25">
      <c r="A6" s="14"/>
      <c r="B6" s="14"/>
      <c r="C6" s="14"/>
      <c r="D6" s="14"/>
      <c r="E6" s="14"/>
      <c r="F6" s="14"/>
      <c r="G6" s="14"/>
      <c r="H6" s="14"/>
      <c r="I6" s="14"/>
      <c r="J6" s="14"/>
      <c r="K6" s="14"/>
      <c r="L6" s="14"/>
      <c r="M6" s="14"/>
      <c r="N6" s="14"/>
      <c r="O6" s="14"/>
      <c r="P6" s="14"/>
      <c r="Q6" s="14"/>
      <c r="R6" s="14"/>
      <c r="S6" s="14"/>
      <c r="W6" t="s">
        <v>42</v>
      </c>
      <c r="X6">
        <v>27.49</v>
      </c>
      <c r="Y6">
        <v>28.14</v>
      </c>
      <c r="Z6">
        <v>37.76</v>
      </c>
      <c r="AA6">
        <v>36.729999999999997</v>
      </c>
      <c r="AB6">
        <v>23.99</v>
      </c>
      <c r="AC6">
        <v>26.21</v>
      </c>
      <c r="AD6">
        <v>29.81</v>
      </c>
      <c r="AE6">
        <v>34.380000000000003</v>
      </c>
      <c r="AF6">
        <v>2.71</v>
      </c>
      <c r="AG6">
        <v>5.2999999999999999E-2</v>
      </c>
      <c r="AH6">
        <v>15.1447</v>
      </c>
      <c r="AI6">
        <f>SQRT(AH6)</f>
        <v>3.8916192002815486</v>
      </c>
    </row>
    <row r="7" spans="1:35" x14ac:dyDescent="0.25">
      <c r="A7" s="14"/>
      <c r="B7" s="14"/>
      <c r="C7" s="14"/>
      <c r="D7" s="14"/>
      <c r="E7" s="14"/>
      <c r="F7" s="14"/>
      <c r="G7" s="14"/>
      <c r="H7" s="14"/>
      <c r="I7" s="14"/>
      <c r="J7" s="14"/>
      <c r="K7" s="14"/>
      <c r="L7" s="14"/>
      <c r="M7" s="14"/>
      <c r="N7" s="14"/>
      <c r="O7" s="14"/>
      <c r="P7" s="14"/>
      <c r="Q7" s="14"/>
      <c r="R7" s="14"/>
      <c r="S7" s="14"/>
    </row>
    <row r="8" spans="1:35" x14ac:dyDescent="0.25">
      <c r="A8" s="14"/>
      <c r="B8" s="14"/>
      <c r="C8" s="14"/>
      <c r="D8" s="14"/>
      <c r="E8" s="14"/>
      <c r="F8" s="14"/>
      <c r="G8" s="14"/>
      <c r="H8" s="14"/>
      <c r="I8" s="14"/>
      <c r="J8" s="14"/>
      <c r="K8" s="14"/>
      <c r="L8" s="14"/>
      <c r="M8" s="14"/>
      <c r="N8" s="14"/>
      <c r="O8" s="14"/>
      <c r="P8" s="14"/>
      <c r="Q8" s="14"/>
      <c r="R8" s="14"/>
      <c r="S8" s="14"/>
      <c r="W8" t="s">
        <v>54</v>
      </c>
      <c r="X8" t="s">
        <v>40</v>
      </c>
      <c r="Y8" t="s">
        <v>41</v>
      </c>
      <c r="Z8" t="s">
        <v>42</v>
      </c>
      <c r="AC8" t="s">
        <v>77</v>
      </c>
    </row>
    <row r="9" spans="1:35" x14ac:dyDescent="0.25">
      <c r="W9" t="s">
        <v>66</v>
      </c>
      <c r="X9">
        <v>18.899999999999999</v>
      </c>
      <c r="Y9">
        <v>13.64</v>
      </c>
      <c r="Z9">
        <v>32.53</v>
      </c>
      <c r="AA9" t="s">
        <v>83</v>
      </c>
      <c r="AB9" s="11">
        <v>2.4469118500000002</v>
      </c>
      <c r="AC9">
        <f>SQRT(((Z11/AB9)^2)/(1/4+1/4))</f>
        <v>2.8377763552258313</v>
      </c>
    </row>
    <row r="10" spans="1:35" x14ac:dyDescent="0.25">
      <c r="P10" t="s">
        <v>86</v>
      </c>
      <c r="W10" t="s">
        <v>55</v>
      </c>
      <c r="X10">
        <v>16.73</v>
      </c>
      <c r="Y10">
        <v>11.87</v>
      </c>
      <c r="Z10">
        <v>28.6</v>
      </c>
    </row>
    <row r="11" spans="1:35" x14ac:dyDescent="0.25">
      <c r="P11" t="s">
        <v>75</v>
      </c>
      <c r="R11" t="s">
        <v>80</v>
      </c>
      <c r="S11" t="s">
        <v>81</v>
      </c>
      <c r="T11" s="12" t="s">
        <v>82</v>
      </c>
      <c r="W11" t="s">
        <v>56</v>
      </c>
      <c r="X11">
        <v>2.38</v>
      </c>
      <c r="Y11">
        <v>2.91</v>
      </c>
      <c r="Z11">
        <v>4.91</v>
      </c>
    </row>
    <row r="12" spans="1:35" x14ac:dyDescent="0.25">
      <c r="P12" t="s">
        <v>42</v>
      </c>
      <c r="Q12" t="s">
        <v>76</v>
      </c>
      <c r="R12">
        <f>AVERAGE(X56:Y56,AB56)</f>
        <v>12.830928726459399</v>
      </c>
      <c r="S12">
        <f>AVERAGE(Z56:AA56,AD56)</f>
        <v>10.621690813381475</v>
      </c>
      <c r="T12" s="12">
        <f>R12-S12</f>
        <v>2.2092379130779243</v>
      </c>
      <c r="W12" t="s">
        <v>57</v>
      </c>
      <c r="X12" t="s">
        <v>40</v>
      </c>
      <c r="Y12" t="s">
        <v>41</v>
      </c>
      <c r="Z12" t="s">
        <v>42</v>
      </c>
    </row>
    <row r="13" spans="1:35" x14ac:dyDescent="0.25">
      <c r="Q13" t="s">
        <v>77</v>
      </c>
      <c r="R13" t="s">
        <v>84</v>
      </c>
      <c r="S13" t="str">
        <f>R13</f>
        <v>n/a</v>
      </c>
      <c r="T13" s="12" t="str">
        <f>S13</f>
        <v>n/a</v>
      </c>
      <c r="W13" t="s">
        <v>58</v>
      </c>
      <c r="X13">
        <v>14.89</v>
      </c>
      <c r="Y13">
        <v>10.86</v>
      </c>
      <c r="Z13">
        <v>25.75</v>
      </c>
    </row>
    <row r="14" spans="1:35" x14ac:dyDescent="0.25">
      <c r="Q14" t="s">
        <v>78</v>
      </c>
      <c r="R14">
        <v>4</v>
      </c>
      <c r="S14">
        <v>4</v>
      </c>
      <c r="T14" s="12">
        <v>8</v>
      </c>
      <c r="W14" t="s">
        <v>59</v>
      </c>
      <c r="X14">
        <v>16.59</v>
      </c>
      <c r="Y14">
        <v>10.58</v>
      </c>
      <c r="Z14">
        <v>27.17</v>
      </c>
    </row>
    <row r="15" spans="1:35" x14ac:dyDescent="0.25">
      <c r="Q15" t="s">
        <v>79</v>
      </c>
      <c r="R15">
        <v>1</v>
      </c>
      <c r="S15">
        <v>1</v>
      </c>
      <c r="T15" s="12">
        <v>1</v>
      </c>
      <c r="W15" t="s">
        <v>56</v>
      </c>
      <c r="X15">
        <v>2.85</v>
      </c>
      <c r="Y15">
        <v>2.46</v>
      </c>
      <c r="Z15">
        <v>4.62</v>
      </c>
    </row>
    <row r="16" spans="1:35" x14ac:dyDescent="0.25">
      <c r="W16" t="s">
        <v>60</v>
      </c>
      <c r="X16" t="s">
        <v>40</v>
      </c>
      <c r="Y16" t="s">
        <v>41</v>
      </c>
      <c r="Z16" t="s">
        <v>42</v>
      </c>
    </row>
    <row r="17" spans="16:35" x14ac:dyDescent="0.25">
      <c r="P17" t="s">
        <v>85</v>
      </c>
      <c r="W17" t="s">
        <v>61</v>
      </c>
      <c r="X17">
        <v>16.59</v>
      </c>
      <c r="Y17">
        <v>10.58</v>
      </c>
      <c r="Z17">
        <v>27.17</v>
      </c>
    </row>
    <row r="18" spans="16:35" x14ac:dyDescent="0.25">
      <c r="P18" t="s">
        <v>75</v>
      </c>
      <c r="R18" t="s">
        <v>80</v>
      </c>
      <c r="S18" t="s">
        <v>81</v>
      </c>
      <c r="T18" s="13" t="s">
        <v>82</v>
      </c>
      <c r="W18" t="s">
        <v>62</v>
      </c>
      <c r="X18">
        <v>19.54</v>
      </c>
      <c r="Y18">
        <v>14.25</v>
      </c>
      <c r="Z18">
        <v>33.79</v>
      </c>
    </row>
    <row r="19" spans="16:35" x14ac:dyDescent="0.25">
      <c r="P19" t="s">
        <v>42</v>
      </c>
      <c r="Q19" t="s">
        <v>76</v>
      </c>
      <c r="R19">
        <f>AVERAGE(X31:Z31)</f>
        <v>26.41333333333333</v>
      </c>
      <c r="S19">
        <f>AVERAGE(AB31:AD31)</f>
        <v>22.213333333333335</v>
      </c>
      <c r="T19" s="13">
        <f>R19-S19</f>
        <v>4.1999999999999957</v>
      </c>
      <c r="W19" t="s">
        <v>63</v>
      </c>
      <c r="X19">
        <v>20.23</v>
      </c>
      <c r="Y19">
        <v>15.32</v>
      </c>
      <c r="Z19">
        <v>35.549999999999997</v>
      </c>
    </row>
    <row r="20" spans="16:35" x14ac:dyDescent="0.25">
      <c r="Q20" t="s">
        <v>77</v>
      </c>
      <c r="R20" t="s">
        <v>84</v>
      </c>
      <c r="S20" t="str">
        <f>R20</f>
        <v>n/a</v>
      </c>
      <c r="T20" s="13" t="str">
        <f>S20</f>
        <v>n/a</v>
      </c>
      <c r="W20" t="s">
        <v>56</v>
      </c>
      <c r="X20">
        <v>2.2999999999999998</v>
      </c>
      <c r="Y20">
        <v>3.7</v>
      </c>
      <c r="Z20">
        <v>5.43</v>
      </c>
    </row>
    <row r="21" spans="16:35" x14ac:dyDescent="0.25">
      <c r="Q21" t="s">
        <v>78</v>
      </c>
      <c r="R21">
        <v>4</v>
      </c>
      <c r="S21">
        <v>4</v>
      </c>
      <c r="T21" s="13">
        <v>8</v>
      </c>
    </row>
    <row r="22" spans="16:35" x14ac:dyDescent="0.25">
      <c r="Q22" t="s">
        <v>79</v>
      </c>
      <c r="R22">
        <v>1</v>
      </c>
      <c r="S22">
        <v>1</v>
      </c>
      <c r="T22" s="13">
        <v>1</v>
      </c>
      <c r="W22" t="s">
        <v>64</v>
      </c>
    </row>
    <row r="25" spans="16:35" x14ac:dyDescent="0.25">
      <c r="W25" s="9" t="s">
        <v>65</v>
      </c>
    </row>
    <row r="26" spans="16:35" x14ac:dyDescent="0.25">
      <c r="W26" s="5" t="s">
        <v>38</v>
      </c>
    </row>
    <row r="27" spans="16:35" x14ac:dyDescent="0.25">
      <c r="W27" t="s">
        <v>39</v>
      </c>
      <c r="X27" t="s">
        <v>43</v>
      </c>
      <c r="Y27" t="s">
        <v>44</v>
      </c>
      <c r="Z27" t="s">
        <v>45</v>
      </c>
      <c r="AA27" t="s">
        <v>46</v>
      </c>
      <c r="AB27" t="s">
        <v>47</v>
      </c>
      <c r="AC27" t="s">
        <v>48</v>
      </c>
      <c r="AD27" t="s">
        <v>49</v>
      </c>
      <c r="AE27" t="s">
        <v>50</v>
      </c>
      <c r="AF27" t="s">
        <v>51</v>
      </c>
      <c r="AG27" t="s">
        <v>52</v>
      </c>
      <c r="AH27" t="s">
        <v>53</v>
      </c>
      <c r="AI27" t="s">
        <v>77</v>
      </c>
    </row>
    <row r="28" spans="16:35" x14ac:dyDescent="0.25">
      <c r="W28" t="s">
        <v>67</v>
      </c>
      <c r="X28">
        <v>9.6999999999999993</v>
      </c>
      <c r="Y28">
        <v>10.67</v>
      </c>
      <c r="Z28">
        <v>13.27</v>
      </c>
      <c r="AA28">
        <v>14.62</v>
      </c>
      <c r="AB28">
        <v>8.61</v>
      </c>
      <c r="AC28">
        <v>8.76</v>
      </c>
      <c r="AD28">
        <v>11.48</v>
      </c>
      <c r="AE28">
        <v>12.68</v>
      </c>
      <c r="AF28">
        <v>2.76</v>
      </c>
      <c r="AG28">
        <v>5.04E-2</v>
      </c>
      <c r="AH28">
        <v>5.1919399999999998</v>
      </c>
      <c r="AI28">
        <f>SQRT(AH28)</f>
        <v>2.2785828929402592</v>
      </c>
    </row>
    <row r="29" spans="16:35" x14ac:dyDescent="0.25">
      <c r="W29" s="10" t="s">
        <v>68</v>
      </c>
      <c r="X29">
        <v>7.12</v>
      </c>
      <c r="Y29">
        <v>8.16</v>
      </c>
      <c r="Z29">
        <v>10.01</v>
      </c>
      <c r="AA29">
        <v>10.16</v>
      </c>
      <c r="AB29">
        <v>7.28</v>
      </c>
      <c r="AC29">
        <v>8.01</v>
      </c>
      <c r="AD29">
        <v>8.7100000000000009</v>
      </c>
      <c r="AE29">
        <v>10.210000000000001</v>
      </c>
      <c r="AF29">
        <v>4.55</v>
      </c>
      <c r="AG29">
        <v>7.7000000000000002E-3</v>
      </c>
      <c r="AH29">
        <v>1.07403</v>
      </c>
      <c r="AI29">
        <f>SQRT(AH29)</f>
        <v>1.0363541865597881</v>
      </c>
    </row>
    <row r="30" spans="16:35" x14ac:dyDescent="0.25">
      <c r="W30" s="10" t="s">
        <v>69</v>
      </c>
      <c r="X30">
        <v>5.13</v>
      </c>
      <c r="Y30">
        <v>6.66</v>
      </c>
      <c r="Z30">
        <v>8.5299999999999994</v>
      </c>
      <c r="AA30">
        <v>7.7</v>
      </c>
      <c r="AB30">
        <v>4.2300000000000004</v>
      </c>
      <c r="AC30">
        <v>4.32</v>
      </c>
      <c r="AD30">
        <v>5.26</v>
      </c>
      <c r="AE30">
        <v>7.68</v>
      </c>
      <c r="AF30">
        <v>2.34</v>
      </c>
      <c r="AG30">
        <v>8.2900000000000001E-2</v>
      </c>
      <c r="AH30">
        <v>3.57</v>
      </c>
      <c r="AI30">
        <f>SQRT(AH30)</f>
        <v>1.8894443627691184</v>
      </c>
    </row>
    <row r="31" spans="16:35" x14ac:dyDescent="0.25">
      <c r="W31" t="s">
        <v>42</v>
      </c>
      <c r="X31">
        <v>21.95</v>
      </c>
      <c r="Y31">
        <v>25.49</v>
      </c>
      <c r="Z31">
        <v>31.8</v>
      </c>
      <c r="AA31">
        <v>32.47</v>
      </c>
      <c r="AB31">
        <v>20.11</v>
      </c>
      <c r="AC31">
        <v>21.09</v>
      </c>
      <c r="AD31">
        <v>25.44</v>
      </c>
      <c r="AE31">
        <v>30.57</v>
      </c>
      <c r="AF31">
        <v>3.51</v>
      </c>
      <c r="AG31">
        <v>2.18E-2</v>
      </c>
      <c r="AH31">
        <v>21.018000000000001</v>
      </c>
      <c r="AI31">
        <f>SQRT(AH31)</f>
        <v>4.5845392352994425</v>
      </c>
    </row>
    <row r="33" spans="23:30" x14ac:dyDescent="0.25">
      <c r="W33" t="s">
        <v>54</v>
      </c>
    </row>
    <row r="34" spans="23:30" x14ac:dyDescent="0.25">
      <c r="W34" t="s">
        <v>66</v>
      </c>
      <c r="X34">
        <v>12.06</v>
      </c>
      <c r="Y34">
        <v>8.86</v>
      </c>
      <c r="Z34">
        <v>7</v>
      </c>
      <c r="AA34">
        <v>27.93</v>
      </c>
      <c r="AD34" t="s">
        <v>77</v>
      </c>
    </row>
    <row r="35" spans="23:30" x14ac:dyDescent="0.25">
      <c r="W35" t="s">
        <v>55</v>
      </c>
      <c r="X35">
        <v>10.38</v>
      </c>
      <c r="Y35">
        <v>8.5500000000000007</v>
      </c>
      <c r="Z35">
        <v>5.37</v>
      </c>
      <c r="AA35">
        <v>24.3</v>
      </c>
      <c r="AB35" t="s">
        <v>83</v>
      </c>
      <c r="AC35" s="11">
        <v>2.4469118500000002</v>
      </c>
      <c r="AD35">
        <f>SQRT(((AA36/AC35)^2)/(1/4+1/4))</f>
        <v>2.9764864011024508</v>
      </c>
    </row>
    <row r="36" spans="23:30" x14ac:dyDescent="0.25">
      <c r="W36" t="s">
        <v>56</v>
      </c>
      <c r="X36">
        <v>2.38</v>
      </c>
      <c r="Y36">
        <v>1.33</v>
      </c>
      <c r="Z36">
        <v>1.83</v>
      </c>
      <c r="AA36">
        <v>5.15</v>
      </c>
    </row>
    <row r="37" spans="23:30" x14ac:dyDescent="0.25">
      <c r="W37" t="s">
        <v>57</v>
      </c>
    </row>
    <row r="38" spans="23:30" x14ac:dyDescent="0.25">
      <c r="W38" t="s">
        <v>58</v>
      </c>
      <c r="X38">
        <v>9.16</v>
      </c>
      <c r="Y38">
        <v>7.2</v>
      </c>
      <c r="Z38">
        <v>4.68</v>
      </c>
      <c r="AA38">
        <v>21.03</v>
      </c>
    </row>
    <row r="39" spans="23:30" x14ac:dyDescent="0.25">
      <c r="W39" t="s">
        <v>59</v>
      </c>
      <c r="X39">
        <v>9.7100000000000009</v>
      </c>
      <c r="Y39">
        <v>8.09</v>
      </c>
      <c r="Z39">
        <v>5.49</v>
      </c>
      <c r="AA39">
        <v>23.29</v>
      </c>
    </row>
    <row r="40" spans="23:30" x14ac:dyDescent="0.25">
      <c r="W40" t="s">
        <v>56</v>
      </c>
      <c r="X40">
        <v>2.37</v>
      </c>
      <c r="Y40">
        <v>1.48</v>
      </c>
      <c r="Z40">
        <v>2.42</v>
      </c>
      <c r="AA40">
        <v>5.43</v>
      </c>
    </row>
    <row r="41" spans="23:30" x14ac:dyDescent="0.25">
      <c r="W41" t="s">
        <v>60</v>
      </c>
    </row>
    <row r="42" spans="23:30" x14ac:dyDescent="0.25">
      <c r="W42" t="s">
        <v>61</v>
      </c>
      <c r="X42">
        <v>9.7100000000000009</v>
      </c>
      <c r="Y42">
        <v>8.09</v>
      </c>
      <c r="Z42">
        <v>5.49</v>
      </c>
      <c r="AA42">
        <v>23.29</v>
      </c>
    </row>
    <row r="43" spans="23:30" x14ac:dyDescent="0.25">
      <c r="W43" t="s">
        <v>62</v>
      </c>
      <c r="X43">
        <v>12.38</v>
      </c>
      <c r="Y43">
        <v>9.36</v>
      </c>
      <c r="Z43">
        <v>6.89</v>
      </c>
      <c r="AA43">
        <v>28.62</v>
      </c>
    </row>
    <row r="44" spans="23:30" x14ac:dyDescent="0.25">
      <c r="W44" t="s">
        <v>63</v>
      </c>
      <c r="X44">
        <v>13.65</v>
      </c>
      <c r="Y44">
        <v>10.19</v>
      </c>
      <c r="Z44">
        <v>7.69</v>
      </c>
      <c r="AA44">
        <v>31.52</v>
      </c>
    </row>
    <row r="45" spans="23:30" x14ac:dyDescent="0.25">
      <c r="W45" t="s">
        <v>56</v>
      </c>
      <c r="X45">
        <v>3.12</v>
      </c>
      <c r="Y45">
        <v>1.1000000000000001</v>
      </c>
      <c r="Z45">
        <v>2.69</v>
      </c>
      <c r="AA45">
        <v>6.11</v>
      </c>
    </row>
    <row r="47" spans="23:30" x14ac:dyDescent="0.25">
      <c r="W47" t="s">
        <v>64</v>
      </c>
    </row>
    <row r="50" spans="23:31" x14ac:dyDescent="0.25">
      <c r="W50" s="9" t="s">
        <v>70</v>
      </c>
    </row>
    <row r="51" spans="23:31" x14ac:dyDescent="0.25">
      <c r="W51" t="s">
        <v>71</v>
      </c>
    </row>
    <row r="52" spans="23:31" x14ac:dyDescent="0.25">
      <c r="W52" t="s">
        <v>72</v>
      </c>
      <c r="X52" t="s">
        <v>43</v>
      </c>
      <c r="Y52" t="s">
        <v>44</v>
      </c>
      <c r="Z52" t="s">
        <v>47</v>
      </c>
      <c r="AA52" t="s">
        <v>48</v>
      </c>
      <c r="AB52" t="s">
        <v>45</v>
      </c>
      <c r="AC52" t="s">
        <v>46</v>
      </c>
      <c r="AD52" t="s">
        <v>49</v>
      </c>
      <c r="AE52" t="s">
        <v>50</v>
      </c>
    </row>
    <row r="53" spans="23:31" x14ac:dyDescent="0.25">
      <c r="W53">
        <v>1979</v>
      </c>
      <c r="X53">
        <v>13.7917981072555</v>
      </c>
      <c r="Y53">
        <v>13.7917981072555</v>
      </c>
      <c r="Z53">
        <v>13.8296529968454</v>
      </c>
      <c r="AA53">
        <v>13.8296529968454</v>
      </c>
      <c r="AB53">
        <v>13.7948431670213</v>
      </c>
      <c r="AC53">
        <v>13.831377260676099</v>
      </c>
      <c r="AD53">
        <v>13.7629179331307</v>
      </c>
      <c r="AE53">
        <v>13.7993920972644</v>
      </c>
    </row>
    <row r="54" spans="23:31" x14ac:dyDescent="0.25">
      <c r="W54">
        <v>1990</v>
      </c>
      <c r="X54">
        <v>12.580441640378501</v>
      </c>
      <c r="Y54">
        <v>13.9053627760252</v>
      </c>
      <c r="Z54">
        <v>13.3375394321766</v>
      </c>
      <c r="AA54">
        <v>13.451104100946299</v>
      </c>
      <c r="AB54">
        <v>17.8708042199844</v>
      </c>
      <c r="AC54">
        <v>17.396680869926001</v>
      </c>
      <c r="AD54">
        <v>16.3890577507598</v>
      </c>
      <c r="AE54">
        <v>16.607902735562298</v>
      </c>
    </row>
    <row r="55" spans="23:31" x14ac:dyDescent="0.25">
      <c r="W55">
        <v>1998</v>
      </c>
      <c r="X55">
        <v>12.2018927444794</v>
      </c>
      <c r="Y55">
        <v>13.716088328075701</v>
      </c>
      <c r="Z55">
        <v>10.157728706624599</v>
      </c>
      <c r="AA55">
        <v>12.012618296529901</v>
      </c>
      <c r="AB55">
        <v>16.803976690435</v>
      </c>
      <c r="AC55">
        <v>16.475709760255398</v>
      </c>
      <c r="AD55">
        <v>12.9604863221884</v>
      </c>
      <c r="AE55">
        <v>15.5866261398176</v>
      </c>
    </row>
    <row r="56" spans="23:31" x14ac:dyDescent="0.25">
      <c r="W56">
        <v>2007</v>
      </c>
      <c r="X56">
        <v>10.498422712933699</v>
      </c>
      <c r="Y56">
        <v>12.2208201892744</v>
      </c>
      <c r="Z56">
        <v>9.5520504731861209</v>
      </c>
      <c r="AA56">
        <v>10.0820189274447</v>
      </c>
      <c r="AB56">
        <v>15.7735432771701</v>
      </c>
      <c r="AC56">
        <v>15.153483520164199</v>
      </c>
      <c r="AD56">
        <v>12.231003039513601</v>
      </c>
      <c r="AE56">
        <v>13.3981762917933</v>
      </c>
    </row>
    <row r="59" spans="23:31" x14ac:dyDescent="0.25">
      <c r="W59" t="s">
        <v>73</v>
      </c>
    </row>
  </sheetData>
  <mergeCells count="1">
    <mergeCell ref="A4:S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2015-07-08T09:55:58Z</dcterms:created>
  <dcterms:modified xsi:type="dcterms:W3CDTF">2016-04-26T10:13:32Z</dcterms:modified>
</cp:coreProperties>
</file>